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026"/>
  <workbookPr/>
  <mc:AlternateContent xmlns:mc="http://schemas.openxmlformats.org/markup-compatibility/2006">
    <mc:Choice Requires="x15">
      <x15ac:absPath xmlns:x15ac="http://schemas.microsoft.com/office/spreadsheetml/2010/11/ac" url="C:\Users\clovis.maito\Desktop\PROJETOS - OBRAS - ÁREA DE TRABALHO\DISTRITO INDUSTRIAL NOVO\"/>
    </mc:Choice>
  </mc:AlternateContent>
  <xr:revisionPtr revIDLastSave="0" documentId="13_ncr:1_{5EB2C4EA-5164-4E84-9D93-61782DA9BA1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lan1" sheetId="1" r:id="rId1"/>
  </sheets>
  <definedNames>
    <definedName name="_xlnm.Print_Area" localSheetId="0">Plan1!$B$1:$AH$37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H26" i="1" l="1"/>
  <c r="AH25" i="1"/>
  <c r="AA25" i="1"/>
  <c r="AG25" i="1"/>
  <c r="Y25" i="1"/>
  <c r="W25" i="1"/>
  <c r="U25" i="1"/>
  <c r="S25" i="1"/>
  <c r="AH23" i="1"/>
  <c r="AH21" i="1"/>
  <c r="AH19" i="1"/>
  <c r="AE25" i="1"/>
  <c r="AC25" i="1"/>
  <c r="AH13" i="1"/>
  <c r="AH17" i="1" l="1"/>
  <c r="AH15" i="1"/>
  <c r="AH11" i="1"/>
  <c r="AH9" i="1"/>
  <c r="O25" i="1" l="1"/>
  <c r="G25" i="1"/>
  <c r="E25" i="1"/>
  <c r="I25" i="1" l="1"/>
  <c r="K25" i="1"/>
  <c r="Q25" i="1"/>
  <c r="M25" i="1"/>
  <c r="E26" i="1" l="1"/>
  <c r="G26" i="1" s="1"/>
  <c r="I26" i="1" l="1"/>
  <c r="K26" i="1" s="1"/>
  <c r="M26" i="1" s="1"/>
  <c r="O26" i="1" s="1"/>
  <c r="Q26" i="1" s="1"/>
  <c r="S26" i="1" s="1"/>
  <c r="U26" i="1" s="1"/>
  <c r="W26" i="1" s="1"/>
  <c r="Y26" i="1" l="1"/>
  <c r="AA26" i="1" s="1"/>
  <c r="AC26" i="1" s="1"/>
  <c r="AE26" i="1" s="1"/>
  <c r="AG26" i="1" s="1"/>
  <c r="V21" i="1"/>
  <c r="AB21" i="1" l="1"/>
  <c r="Z21" i="1"/>
  <c r="AD23" i="1"/>
  <c r="AD25" i="1" s="1"/>
  <c r="AB23" i="1"/>
  <c r="AF23" i="1"/>
  <c r="AF25" i="1" s="1"/>
  <c r="J13" i="1"/>
  <c r="X21" i="1"/>
  <c r="L9" i="1"/>
  <c r="Z9" i="1"/>
  <c r="N11" i="1"/>
  <c r="H9" i="1"/>
  <c r="T9" i="1"/>
  <c r="X19" i="1"/>
  <c r="F11" i="1"/>
  <c r="N9" i="1"/>
  <c r="X15" i="1"/>
  <c r="R15" i="1"/>
  <c r="L11" i="1"/>
  <c r="X9" i="1"/>
  <c r="P9" i="1"/>
  <c r="P15" i="1"/>
  <c r="T15" i="1"/>
  <c r="L13" i="1"/>
  <c r="J11" i="1"/>
  <c r="X17" i="1"/>
  <c r="J9" i="1"/>
  <c r="V17" i="1"/>
  <c r="R9" i="1"/>
  <c r="D11" i="1"/>
  <c r="H11" i="1"/>
  <c r="D9" i="1"/>
  <c r="Z19" i="1"/>
  <c r="N13" i="1"/>
  <c r="V9" i="1"/>
  <c r="F9" i="1"/>
  <c r="V15" i="1"/>
  <c r="P13" i="1"/>
  <c r="T25" i="1" l="1"/>
  <c r="AB25" i="1"/>
  <c r="Z25" i="1"/>
  <c r="R25" i="1"/>
  <c r="J25" i="1"/>
  <c r="N25" i="1"/>
  <c r="D25" i="1"/>
  <c r="D26" i="1" s="1"/>
  <c r="X25" i="1"/>
  <c r="H25" i="1"/>
  <c r="F25" i="1"/>
  <c r="V25" i="1"/>
  <c r="P25" i="1"/>
  <c r="L25" i="1"/>
  <c r="F26" i="1" l="1"/>
  <c r="H26" i="1" s="1"/>
  <c r="J26" i="1" s="1"/>
  <c r="L26" i="1" s="1"/>
  <c r="N26" i="1" s="1"/>
  <c r="P26" i="1" s="1"/>
  <c r="R26" i="1" s="1"/>
  <c r="T26" i="1" s="1"/>
  <c r="V26" i="1" s="1"/>
  <c r="X26" i="1" s="1"/>
  <c r="Z26" i="1" s="1"/>
  <c r="AB26" i="1" s="1"/>
  <c r="AD26" i="1" s="1"/>
  <c r="AF26" i="1" s="1"/>
</calcChain>
</file>

<file path=xl/sharedStrings.xml><?xml version="1.0" encoding="utf-8"?>
<sst xmlns="http://schemas.openxmlformats.org/spreadsheetml/2006/main" count="77" uniqueCount="46">
  <si>
    <t>%</t>
  </si>
  <si>
    <t>Valor</t>
  </si>
  <si>
    <t xml:space="preserve">Serviços </t>
  </si>
  <si>
    <t>TOTAL</t>
  </si>
  <si>
    <t>ACUMULADO</t>
  </si>
  <si>
    <t>Mês 01</t>
  </si>
  <si>
    <t>Mês 02</t>
  </si>
  <si>
    <t>Mês 03</t>
  </si>
  <si>
    <t>Mês 04</t>
  </si>
  <si>
    <t>Mês 05</t>
  </si>
  <si>
    <t>Mês 06</t>
  </si>
  <si>
    <t>Mês 07</t>
  </si>
  <si>
    <t>Mês 08</t>
  </si>
  <si>
    <t>Mês 09</t>
  </si>
  <si>
    <t>Mês 10</t>
  </si>
  <si>
    <t>Mês 11</t>
  </si>
  <si>
    <t>Mês 12</t>
  </si>
  <si>
    <t>ENDEREÇO: AVENIDA CEAGESP S/Nº   - BAIRRO DISTRITO INDUSTRIAL</t>
  </si>
  <si>
    <t>PROPRIETÁRIO -MUNICIPIO DE SÃO JOAQUIM DA BARRA - SP</t>
  </si>
  <si>
    <t>Serviços Preliminares</t>
  </si>
  <si>
    <t>Serviços de infraestrutura - Rede de Drenagem (Águas Pluviais)</t>
  </si>
  <si>
    <t>Serviços de infraestrutura - Rede de Esgoto Sanitário</t>
  </si>
  <si>
    <t>Serviços de infraestrutura - Rede de Água Potavel</t>
  </si>
  <si>
    <t>Serviços de infraestrutura - Hidrante</t>
  </si>
  <si>
    <t>Item</t>
  </si>
  <si>
    <t>CRONOGRAMA FISICO FINANCEIRO LOTEAMENTO INDUSTRIAL (DISTRITO INDUSTRIAL)</t>
  </si>
  <si>
    <t>1</t>
  </si>
  <si>
    <t>2</t>
  </si>
  <si>
    <t>3</t>
  </si>
  <si>
    <t>4</t>
  </si>
  <si>
    <t>5</t>
  </si>
  <si>
    <t>Wagner José Schmidt                                                   Paulo Eduardo Pinheiro de Siqueira</t>
  </si>
  <si>
    <t>6</t>
  </si>
  <si>
    <t>Mês 13</t>
  </si>
  <si>
    <t>Mês 14</t>
  </si>
  <si>
    <t>Mês 15</t>
  </si>
  <si>
    <t>7</t>
  </si>
  <si>
    <t>8</t>
  </si>
  <si>
    <t>Urbanização e Obras Complementares (guias e Sargetas</t>
  </si>
  <si>
    <t>Terraplenagem (pavimentação)</t>
  </si>
  <si>
    <t>Capeamento Alfaltico (pavimentação de vias)</t>
  </si>
  <si>
    <t>São Joaquim da Barra - SP, 05 de maio de 2026</t>
  </si>
  <si>
    <t>Prefeito Municipal                                                            Engenheiro Civil Responsável</t>
  </si>
  <si>
    <t xml:space="preserve">                                                                                                                                                                                                              CREA-SP 0600544115</t>
  </si>
  <si>
    <t>Prefeito Municipal                                                                Engenheiro Civil Responsável</t>
  </si>
  <si>
    <t xml:space="preserve">                                                                                                                                                                                                                         CREA-SP 0600544115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</si>
</sst>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sz val="16"/>
      <color theme="1"/>
      <name val="Arial"/>
      <family val="2"/>
    </font>
    <font>
      <b/>
      <sz val="16"/>
      <color theme="1"/>
      <name val="Arial"/>
      <family val="2"/>
    </font>
    <font>
      <b/>
      <sz val="18"/>
      <color theme="1"/>
      <name val="Arial Black"/>
      <family val="2"/>
    </font>
    <font>
      <b/>
      <sz val="18"/>
      <color theme="1"/>
      <name val="Arial"/>
      <family val="2"/>
    </font>
    <font>
      <sz val="14"/>
      <color rgb="FF000000"/>
      <name val="Arial"/>
      <family val="2"/>
    </font>
    <font>
      <b/>
      <sz val="18"/>
      <color rgb="FFFF0000"/>
      <name val="Arial Black"/>
      <family val="2"/>
    </font>
    <font>
      <b/>
      <sz val="18"/>
      <color rgb="FFFF0000"/>
      <name val="Arial"/>
      <family val="2"/>
    </font>
    <font>
      <b/>
      <sz val="18"/>
      <color rgb="FF000000"/>
      <name val="Arial"/>
      <family val="2"/>
    </font>
    <font>
      <sz val="18"/>
      <color rgb="FF000000"/>
      <name val="Arial"/>
      <family val="2"/>
    </font>
    <font>
      <b/>
      <sz val="18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8"/>
      <color rgb="FF000000"/>
      <name val="Calibri"/>
      <family val="2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sz val="11"/>
      <name val="Calibri"/>
      <family val="2"/>
      <scheme val="minor"/>
    </font>
    <font>
      <sz val="18"/>
      <color theme="1"/>
      <name val="Calibri"/>
      <family val="2"/>
      <scheme val="minor"/>
    </font>
    <font>
      <sz val="16"/>
      <name val="Calibri"/>
      <family val="2"/>
      <scheme val="minor"/>
    </font>
    <font>
      <sz val="12"/>
      <color theme="4" tint="-0.49998474074526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rgb="FF000000"/>
      </patternFill>
    </fill>
    <fill>
      <patternFill patternType="solid">
        <fgColor theme="4" tint="-0.499984740745262"/>
        <bgColor indexed="64"/>
      </patternFill>
    </fill>
  </fills>
  <borders count="3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medium">
        <color auto="1"/>
      </top>
      <bottom/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hair">
        <color auto="1"/>
      </left>
      <right/>
      <top style="hair">
        <color auto="1"/>
      </top>
      <bottom/>
      <diagonal/>
    </border>
    <border>
      <left/>
      <right/>
      <top style="hair">
        <color auto="1"/>
      </top>
      <bottom/>
      <diagonal/>
    </border>
    <border>
      <left/>
      <right style="hair">
        <color auto="1"/>
      </right>
      <top style="hair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hair">
        <color auto="1"/>
      </left>
      <right/>
      <top style="medium">
        <color auto="1"/>
      </top>
      <bottom style="hair">
        <color auto="1"/>
      </bottom>
      <diagonal/>
    </border>
    <border>
      <left/>
      <right/>
      <top style="medium">
        <color auto="1"/>
      </top>
      <bottom style="hair">
        <color auto="1"/>
      </bottom>
      <diagonal/>
    </border>
    <border>
      <left/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rgb="FF000000"/>
      </top>
      <bottom/>
      <diagonal/>
    </border>
    <border>
      <left style="thin">
        <color auto="1"/>
      </left>
      <right style="thin">
        <color auto="1"/>
      </right>
      <top/>
      <bottom style="hair">
        <color rgb="FF000000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82">
    <xf numFmtId="0" fontId="0" fillId="0" borderId="0" xfId="0"/>
    <xf numFmtId="0" fontId="0" fillId="0" borderId="0" xfId="0" applyAlignment="1">
      <alignment vertical="center"/>
    </xf>
    <xf numFmtId="43" fontId="0" fillId="0" borderId="0" xfId="1" applyFont="1" applyAlignment="1">
      <alignment vertical="center"/>
    </xf>
    <xf numFmtId="10" fontId="0" fillId="0" borderId="0" xfId="2" applyNumberFormat="1" applyFont="1" applyAlignment="1">
      <alignment vertical="center"/>
    </xf>
    <xf numFmtId="10" fontId="0" fillId="0" borderId="0" xfId="0" applyNumberFormat="1" applyAlignment="1">
      <alignment vertical="center"/>
    </xf>
    <xf numFmtId="0" fontId="0" fillId="0" borderId="0" xfId="0" applyAlignment="1">
      <alignment vertical="center" wrapText="1"/>
    </xf>
    <xf numFmtId="43" fontId="0" fillId="0" borderId="0" xfId="0" applyNumberFormat="1" applyAlignment="1">
      <alignment vertical="center"/>
    </xf>
    <xf numFmtId="43" fontId="3" fillId="4" borderId="5" xfId="1" applyFont="1" applyFill="1" applyBorder="1" applyAlignment="1">
      <alignment horizontal="center" vertical="center" wrapText="1"/>
    </xf>
    <xf numFmtId="10" fontId="3" fillId="4" borderId="5" xfId="0" applyNumberFormat="1" applyFont="1" applyFill="1" applyBorder="1" applyAlignment="1">
      <alignment horizontal="center" vertical="center" wrapText="1"/>
    </xf>
    <xf numFmtId="10" fontId="3" fillId="4" borderId="5" xfId="2" applyNumberFormat="1" applyFont="1" applyFill="1" applyBorder="1" applyAlignment="1">
      <alignment horizontal="center" vertical="center" wrapText="1"/>
    </xf>
    <xf numFmtId="0" fontId="10" fillId="0" borderId="8" xfId="0" applyFont="1" applyBorder="1" applyAlignment="1">
      <alignment horizontal="left"/>
    </xf>
    <xf numFmtId="0" fontId="11" fillId="0" borderId="8" xfId="0" applyFont="1" applyBorder="1" applyAlignment="1">
      <alignment horizontal="left"/>
    </xf>
    <xf numFmtId="0" fontId="11" fillId="0" borderId="8" xfId="0" applyFont="1" applyBorder="1" applyAlignment="1">
      <alignment horizontal="center" vertical="center"/>
    </xf>
    <xf numFmtId="0" fontId="9" fillId="5" borderId="9" xfId="0" applyFont="1" applyFill="1" applyBorder="1" applyAlignment="1">
      <alignment horizontal="center" vertical="center"/>
    </xf>
    <xf numFmtId="0" fontId="16" fillId="6" borderId="11" xfId="0" applyFont="1" applyFill="1" applyBorder="1" applyAlignment="1">
      <alignment wrapText="1"/>
    </xf>
    <xf numFmtId="0" fontId="14" fillId="3" borderId="12" xfId="0" applyFont="1" applyFill="1" applyBorder="1" applyAlignment="1">
      <alignment vertical="center"/>
    </xf>
    <xf numFmtId="0" fontId="0" fillId="0" borderId="17" xfId="0" applyBorder="1" applyAlignment="1">
      <alignment vertical="center"/>
    </xf>
    <xf numFmtId="0" fontId="10" fillId="0" borderId="18" xfId="0" applyFont="1" applyBorder="1" applyAlignment="1">
      <alignment horizontal="left"/>
    </xf>
    <xf numFmtId="0" fontId="0" fillId="0" borderId="20" xfId="0" applyBorder="1" applyAlignment="1">
      <alignment horizontal="left"/>
    </xf>
    <xf numFmtId="0" fontId="0" fillId="0" borderId="21" xfId="0" applyBorder="1" applyAlignment="1">
      <alignment vertical="center"/>
    </xf>
    <xf numFmtId="0" fontId="0" fillId="0" borderId="22" xfId="0" applyBorder="1" applyAlignment="1">
      <alignment horizontal="left"/>
    </xf>
    <xf numFmtId="0" fontId="8" fillId="0" borderId="21" xfId="0" applyFont="1" applyBorder="1" applyAlignment="1">
      <alignment horizontal="center" vertical="center"/>
    </xf>
    <xf numFmtId="0" fontId="0" fillId="0" borderId="22" xfId="0" applyBorder="1"/>
    <xf numFmtId="0" fontId="0" fillId="0" borderId="23" xfId="0" applyBorder="1" applyAlignment="1">
      <alignment vertical="center"/>
    </xf>
    <xf numFmtId="10" fontId="17" fillId="0" borderId="1" xfId="2" applyNumberFormat="1" applyFont="1" applyBorder="1" applyAlignment="1">
      <alignment vertical="center"/>
    </xf>
    <xf numFmtId="43" fontId="17" fillId="0" borderId="4" xfId="1" applyFont="1" applyBorder="1" applyAlignment="1">
      <alignment vertical="center"/>
    </xf>
    <xf numFmtId="43" fontId="17" fillId="2" borderId="2" xfId="1" applyFont="1" applyFill="1" applyBorder="1" applyAlignment="1">
      <alignment vertical="center"/>
    </xf>
    <xf numFmtId="10" fontId="18" fillId="7" borderId="1" xfId="2" applyNumberFormat="1" applyFont="1" applyFill="1" applyBorder="1" applyAlignment="1">
      <alignment vertical="center"/>
    </xf>
    <xf numFmtId="43" fontId="18" fillId="7" borderId="4" xfId="1" applyFont="1" applyFill="1" applyBorder="1" applyAlignment="1">
      <alignment vertical="center"/>
    </xf>
    <xf numFmtId="43" fontId="17" fillId="0" borderId="6" xfId="1" applyFont="1" applyBorder="1" applyAlignment="1">
      <alignment vertical="center"/>
    </xf>
    <xf numFmtId="10" fontId="3" fillId="3" borderId="5" xfId="0" applyNumberFormat="1" applyFont="1" applyFill="1" applyBorder="1" applyAlignment="1">
      <alignment vertical="center"/>
    </xf>
    <xf numFmtId="43" fontId="17" fillId="3" borderId="5" xfId="1" applyFont="1" applyFill="1" applyBorder="1" applyAlignment="1">
      <alignment horizontal="left" vertical="center"/>
    </xf>
    <xf numFmtId="10" fontId="3" fillId="3" borderId="5" xfId="2" applyNumberFormat="1" applyFont="1" applyFill="1" applyBorder="1" applyAlignment="1">
      <alignment vertical="center"/>
    </xf>
    <xf numFmtId="4" fontId="3" fillId="3" borderId="5" xfId="0" applyNumberFormat="1" applyFont="1" applyFill="1" applyBorder="1" applyAlignment="1">
      <alignment vertical="center"/>
    </xf>
    <xf numFmtId="43" fontId="3" fillId="3" borderId="5" xfId="1" applyFont="1" applyFill="1" applyBorder="1" applyAlignment="1">
      <alignment vertical="center"/>
    </xf>
    <xf numFmtId="10" fontId="17" fillId="7" borderId="1" xfId="2" applyNumberFormat="1" applyFont="1" applyFill="1" applyBorder="1" applyAlignment="1">
      <alignment vertical="center"/>
    </xf>
    <xf numFmtId="43" fontId="17" fillId="7" borderId="4" xfId="1" applyFont="1" applyFill="1" applyBorder="1" applyAlignment="1">
      <alignment vertical="center"/>
    </xf>
    <xf numFmtId="43" fontId="3" fillId="3" borderId="5" xfId="1" applyFont="1" applyFill="1" applyBorder="1" applyAlignment="1">
      <alignment horizontal="right" vertical="center"/>
    </xf>
    <xf numFmtId="0" fontId="19" fillId="0" borderId="0" xfId="0" applyFont="1"/>
    <xf numFmtId="0" fontId="0" fillId="0" borderId="7" xfId="0" applyBorder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20" fillId="0" borderId="0" xfId="0" applyFont="1" applyAlignment="1">
      <alignment vertical="center"/>
    </xf>
    <xf numFmtId="10" fontId="20" fillId="0" borderId="0" xfId="0" applyNumberFormat="1" applyFont="1" applyAlignment="1">
      <alignment vertical="center"/>
    </xf>
    <xf numFmtId="43" fontId="20" fillId="0" borderId="0" xfId="1" applyFont="1" applyAlignment="1">
      <alignment vertical="center"/>
    </xf>
    <xf numFmtId="0" fontId="14" fillId="0" borderId="0" xfId="0" applyFont="1" applyAlignment="1">
      <alignment horizontal="left"/>
    </xf>
    <xf numFmtId="0" fontId="20" fillId="0" borderId="0" xfId="0" applyFont="1" applyAlignment="1">
      <alignment horizontal="left"/>
    </xf>
    <xf numFmtId="0" fontId="20" fillId="0" borderId="0" xfId="0" applyFont="1" applyAlignment="1">
      <alignment horizontal="center"/>
    </xf>
    <xf numFmtId="0" fontId="21" fillId="0" borderId="0" xfId="0" applyFont="1" applyAlignment="1">
      <alignment horizontal="right"/>
    </xf>
    <xf numFmtId="0" fontId="14" fillId="0" borderId="0" xfId="0" applyFont="1" applyAlignment="1">
      <alignment horizontal="left"/>
    </xf>
    <xf numFmtId="0" fontId="12" fillId="5" borderId="19" xfId="0" applyFont="1" applyFill="1" applyBorder="1" applyAlignment="1">
      <alignment horizontal="left" vertical="center"/>
    </xf>
    <xf numFmtId="0" fontId="13" fillId="5" borderId="9" xfId="0" applyFont="1" applyFill="1" applyBorder="1" applyAlignment="1">
      <alignment horizontal="left" vertical="center" wrapText="1"/>
    </xf>
    <xf numFmtId="0" fontId="13" fillId="5" borderId="9" xfId="0" applyFont="1" applyFill="1" applyBorder="1" applyAlignment="1">
      <alignment horizontal="left" vertical="center"/>
    </xf>
    <xf numFmtId="0" fontId="7" fillId="0" borderId="14" xfId="0" applyFont="1" applyBorder="1" applyAlignment="1">
      <alignment horizontal="left"/>
    </xf>
    <xf numFmtId="0" fontId="7" fillId="0" borderId="15" xfId="0" applyFont="1" applyBorder="1" applyAlignment="1">
      <alignment horizontal="left"/>
    </xf>
    <xf numFmtId="0" fontId="7" fillId="0" borderId="16" xfId="0" applyFont="1" applyBorder="1" applyAlignment="1">
      <alignment horizontal="left"/>
    </xf>
    <xf numFmtId="0" fontId="15" fillId="4" borderId="5" xfId="0" applyFont="1" applyFill="1" applyBorder="1" applyAlignment="1">
      <alignment horizontal="center" vertical="center" wrapText="1"/>
    </xf>
    <xf numFmtId="0" fontId="3" fillId="4" borderId="5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43" fontId="0" fillId="0" borderId="0" xfId="1" applyFont="1" applyAlignment="1">
      <alignment horizontal="center" vertical="center"/>
    </xf>
    <xf numFmtId="0" fontId="2" fillId="0" borderId="10" xfId="0" quotePrefix="1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15" fillId="4" borderId="13" xfId="0" applyFont="1" applyFill="1" applyBorder="1" applyAlignment="1">
      <alignment horizontal="center" vertical="center" wrapText="1"/>
    </xf>
    <xf numFmtId="43" fontId="17" fillId="5" borderId="4" xfId="1" applyFont="1" applyFill="1" applyBorder="1" applyAlignment="1">
      <alignment vertical="center"/>
    </xf>
    <xf numFmtId="10" fontId="17" fillId="5" borderId="1" xfId="2" applyNumberFormat="1" applyFont="1" applyFill="1" applyBorder="1" applyAlignment="1">
      <alignment vertical="center"/>
    </xf>
    <xf numFmtId="10" fontId="22" fillId="7" borderId="1" xfId="2" applyNumberFormat="1" applyFont="1" applyFill="1" applyBorder="1" applyAlignment="1">
      <alignment vertical="center"/>
    </xf>
    <xf numFmtId="0" fontId="2" fillId="0" borderId="26" xfId="0" quotePrefix="1" applyFont="1" applyBorder="1" applyAlignment="1">
      <alignment horizontal="center" vertical="center"/>
    </xf>
    <xf numFmtId="0" fontId="2" fillId="0" borderId="27" xfId="0" quotePrefix="1" applyFont="1" applyBorder="1" applyAlignment="1">
      <alignment horizontal="center" vertical="center"/>
    </xf>
    <xf numFmtId="0" fontId="16" fillId="6" borderId="28" xfId="0" applyFont="1" applyFill="1" applyBorder="1" applyAlignment="1">
      <alignment horizontal="left" vertical="center" wrapText="1"/>
    </xf>
    <xf numFmtId="0" fontId="16" fillId="6" borderId="29" xfId="0" applyFont="1" applyFill="1" applyBorder="1" applyAlignment="1">
      <alignment horizontal="left" vertical="center" wrapText="1"/>
    </xf>
    <xf numFmtId="43" fontId="17" fillId="0" borderId="4" xfId="1" applyFont="1" applyBorder="1" applyAlignment="1">
      <alignment horizontal="right" vertical="center"/>
    </xf>
    <xf numFmtId="0" fontId="3" fillId="4" borderId="30" xfId="0" applyFont="1" applyFill="1" applyBorder="1" applyAlignment="1">
      <alignment horizontal="center" vertical="center" wrapText="1"/>
    </xf>
    <xf numFmtId="0" fontId="3" fillId="4" borderId="12" xfId="0" applyFont="1" applyFill="1" applyBorder="1" applyAlignment="1">
      <alignment horizontal="center" vertical="center" wrapText="1"/>
    </xf>
    <xf numFmtId="10" fontId="17" fillId="0" borderId="31" xfId="2" applyNumberFormat="1" applyFont="1" applyBorder="1" applyAlignment="1">
      <alignment vertical="center"/>
    </xf>
    <xf numFmtId="43" fontId="17" fillId="0" borderId="31" xfId="1" applyFont="1" applyBorder="1" applyAlignment="1">
      <alignment vertical="center"/>
    </xf>
    <xf numFmtId="43" fontId="17" fillId="0" borderId="1" xfId="1" applyFont="1" applyBorder="1" applyAlignment="1">
      <alignment vertical="center"/>
    </xf>
    <xf numFmtId="43" fontId="17" fillId="5" borderId="1" xfId="1" applyFont="1" applyFill="1" applyBorder="1" applyAlignment="1">
      <alignment vertical="center"/>
    </xf>
    <xf numFmtId="43" fontId="17" fillId="3" borderId="5" xfId="1" applyNumberFormat="1" applyFont="1" applyFill="1" applyBorder="1" applyAlignment="1">
      <alignment horizontal="left" vertical="center"/>
    </xf>
    <xf numFmtId="0" fontId="14" fillId="0" borderId="0" xfId="0" applyFont="1" applyAlignment="1"/>
  </cellXfs>
  <cellStyles count="3">
    <cellStyle name="Normal" xfId="0" builtinId="0"/>
    <cellStyle name="Porcentagem" xfId="2" builtinId="5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952501</xdr:colOff>
      <xdr:row>1</xdr:row>
      <xdr:rowOff>29110</xdr:rowOff>
    </xdr:from>
    <xdr:ext cx="1936750" cy="1910510"/>
    <xdr:pic>
      <xdr:nvPicPr>
        <xdr:cNvPr id="2" name="Imagem 1">
          <a:extLst>
            <a:ext uri="{FF2B5EF4-FFF2-40B4-BE49-F238E27FC236}">
              <a16:creationId xmlns:a16="http://schemas.microsoft.com/office/drawing/2014/main" id="{B948E0EE-9ECF-4CFF-80C8-F02172C386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3124201" y="810160"/>
          <a:ext cx="1936750" cy="1910510"/>
        </a:xfrm>
        <a:prstGeom prst="rect">
          <a:avLst/>
        </a:prstGeom>
        <a:noFill/>
        <a:ln cap="flat">
          <a:noFill/>
        </a:ln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I39"/>
  <sheetViews>
    <sheetView tabSelected="1" zoomScale="70" zoomScaleNormal="70" workbookViewId="0">
      <pane xSplit="3" ySplit="8" topLeftCell="D25" activePane="bottomRight" state="frozen"/>
      <selection pane="topRight" activeCell="B1" sqref="B1"/>
      <selection pane="bottomLeft" activeCell="A5" sqref="A5"/>
      <selection pane="bottomRight" activeCell="C33" sqref="C33"/>
    </sheetView>
  </sheetViews>
  <sheetFormatPr defaultRowHeight="15" x14ac:dyDescent="0.25"/>
  <cols>
    <col min="1" max="1" width="9.140625" style="1" customWidth="1"/>
    <col min="2" max="2" width="23.42578125" style="1" customWidth="1"/>
    <col min="3" max="3" width="75.140625" style="1" customWidth="1"/>
    <col min="4" max="4" width="15.7109375" style="4" customWidth="1"/>
    <col min="5" max="5" width="17.28515625" style="2" customWidth="1"/>
    <col min="6" max="6" width="15.7109375" style="4" customWidth="1"/>
    <col min="7" max="7" width="17.28515625" style="2" customWidth="1"/>
    <col min="8" max="8" width="15.7109375" style="3" customWidth="1"/>
    <col min="9" max="9" width="17.28515625" style="2" customWidth="1"/>
    <col min="10" max="10" width="15.7109375" style="4" customWidth="1"/>
    <col min="11" max="11" width="17.28515625" style="2" customWidth="1"/>
    <col min="12" max="12" width="15.7109375" style="4" customWidth="1"/>
    <col min="13" max="13" width="17.28515625" style="2" customWidth="1"/>
    <col min="14" max="14" width="15.7109375" style="4" customWidth="1"/>
    <col min="15" max="15" width="17.28515625" style="2" customWidth="1"/>
    <col min="16" max="16" width="15.7109375" style="4" customWidth="1"/>
    <col min="17" max="17" width="17.28515625" style="2" customWidth="1"/>
    <col min="18" max="18" width="15.7109375" style="4" customWidth="1"/>
    <col min="19" max="19" width="17.28515625" style="2" customWidth="1"/>
    <col min="20" max="20" width="15.7109375" style="4" customWidth="1"/>
    <col min="21" max="21" width="17.28515625" style="2" customWidth="1"/>
    <col min="22" max="22" width="15.7109375" style="4" customWidth="1"/>
    <col min="23" max="23" width="17.28515625" style="2" customWidth="1"/>
    <col min="24" max="24" width="15.7109375" style="2" customWidth="1"/>
    <col min="25" max="25" width="17.28515625" style="2" customWidth="1"/>
    <col min="26" max="32" width="15.7109375" style="2" customWidth="1"/>
    <col min="33" max="33" width="16.28515625" style="2" customWidth="1"/>
    <col min="34" max="34" width="22.5703125" style="2" customWidth="1"/>
    <col min="35" max="35" width="17.5703125" style="1" customWidth="1"/>
    <col min="36" max="16384" width="9.140625" style="1"/>
  </cols>
  <sheetData>
    <row r="1" spans="2:35" ht="60.75" customHeight="1" thickBot="1" x14ac:dyDescent="0.55000000000000004">
      <c r="C1" s="53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  <c r="S1" s="54"/>
      <c r="T1" s="54"/>
      <c r="U1" s="54"/>
      <c r="V1" s="54"/>
      <c r="W1" s="54"/>
      <c r="X1" s="54"/>
      <c r="Y1" s="54"/>
      <c r="Z1" s="54"/>
      <c r="AA1" s="54"/>
      <c r="AB1" s="54"/>
      <c r="AC1" s="54"/>
      <c r="AD1" s="54"/>
      <c r="AE1" s="54"/>
      <c r="AF1" s="54"/>
      <c r="AG1" s="54"/>
      <c r="AH1" s="55"/>
    </row>
    <row r="2" spans="2:35" customFormat="1" ht="55.5" customHeight="1" x14ac:dyDescent="0.5">
      <c r="B2" s="16"/>
      <c r="C2" s="17"/>
      <c r="D2" s="50" t="s">
        <v>25</v>
      </c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  <c r="T2" s="50"/>
      <c r="U2" s="50"/>
      <c r="V2" s="50"/>
      <c r="W2" s="50"/>
      <c r="X2" s="50"/>
      <c r="Y2" s="50"/>
      <c r="Z2" s="50"/>
      <c r="AA2" s="50"/>
      <c r="AB2" s="50"/>
      <c r="AC2" s="50"/>
      <c r="AD2" s="50"/>
      <c r="AE2" s="50"/>
      <c r="AF2" s="50"/>
      <c r="AG2" s="50"/>
      <c r="AH2" s="18"/>
    </row>
    <row r="3" spans="2:35" customFormat="1" ht="28.5" customHeight="1" x14ac:dyDescent="0.5">
      <c r="B3" s="19"/>
      <c r="C3" s="10"/>
      <c r="D3" s="51" t="s">
        <v>17</v>
      </c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  <c r="T3" s="51"/>
      <c r="U3" s="51"/>
      <c r="V3" s="51"/>
      <c r="W3" s="51"/>
      <c r="X3" s="51"/>
      <c r="Y3" s="51"/>
      <c r="Z3" s="51"/>
      <c r="AA3" s="51"/>
      <c r="AB3" s="51"/>
      <c r="AC3" s="51"/>
      <c r="AD3" s="51"/>
      <c r="AE3" s="51"/>
      <c r="AF3" s="51"/>
      <c r="AG3" s="51"/>
      <c r="AH3" s="20"/>
    </row>
    <row r="4" spans="2:35" customFormat="1" ht="53.25" customHeight="1" x14ac:dyDescent="0.35">
      <c r="B4" s="21"/>
      <c r="C4" s="11"/>
      <c r="D4" s="52" t="s">
        <v>18</v>
      </c>
      <c r="E4" s="52"/>
      <c r="F4" s="52"/>
      <c r="G4" s="52"/>
      <c r="H4" s="52"/>
      <c r="I4" s="52"/>
      <c r="J4" s="52"/>
      <c r="K4" s="52"/>
      <c r="L4" s="52"/>
      <c r="M4" s="52"/>
      <c r="N4" s="52"/>
      <c r="O4" s="52"/>
      <c r="P4" s="52"/>
      <c r="Q4" s="52"/>
      <c r="R4" s="52"/>
      <c r="S4" s="52"/>
      <c r="T4" s="52"/>
      <c r="U4" s="52"/>
      <c r="V4" s="52"/>
      <c r="W4" s="52"/>
      <c r="X4" s="52"/>
      <c r="Y4" s="52"/>
      <c r="Z4" s="52"/>
      <c r="AA4" s="52"/>
      <c r="AB4" s="52"/>
      <c r="AC4" s="52"/>
      <c r="AD4" s="52"/>
      <c r="AE4" s="52"/>
      <c r="AF4" s="52"/>
      <c r="AG4" s="52"/>
      <c r="AH4" s="20"/>
    </row>
    <row r="5" spans="2:35" customFormat="1" ht="15.75" customHeight="1" x14ac:dyDescent="0.25">
      <c r="B5" s="21"/>
      <c r="C5" s="12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22"/>
    </row>
    <row r="6" spans="2:35" ht="13.5" customHeight="1" thickBot="1" x14ac:dyDescent="0.3">
      <c r="B6" s="23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9"/>
    </row>
    <row r="7" spans="2:35" s="5" customFormat="1" ht="51.75" customHeight="1" thickBot="1" x14ac:dyDescent="0.3">
      <c r="B7" s="56" t="s">
        <v>24</v>
      </c>
      <c r="C7" s="56" t="s">
        <v>2</v>
      </c>
      <c r="D7" s="57" t="s">
        <v>5</v>
      </c>
      <c r="E7" s="57"/>
      <c r="F7" s="57" t="s">
        <v>6</v>
      </c>
      <c r="G7" s="57"/>
      <c r="H7" s="57" t="s">
        <v>7</v>
      </c>
      <c r="I7" s="57"/>
      <c r="J7" s="57" t="s">
        <v>8</v>
      </c>
      <c r="K7" s="57"/>
      <c r="L7" s="57" t="s">
        <v>9</v>
      </c>
      <c r="M7" s="57"/>
      <c r="N7" s="57" t="s">
        <v>10</v>
      </c>
      <c r="O7" s="57"/>
      <c r="P7" s="57" t="s">
        <v>11</v>
      </c>
      <c r="Q7" s="57"/>
      <c r="R7" s="57" t="s">
        <v>12</v>
      </c>
      <c r="S7" s="57"/>
      <c r="T7" s="57" t="s">
        <v>13</v>
      </c>
      <c r="U7" s="57"/>
      <c r="V7" s="57" t="s">
        <v>14</v>
      </c>
      <c r="W7" s="57"/>
      <c r="X7" s="57" t="s">
        <v>15</v>
      </c>
      <c r="Y7" s="57"/>
      <c r="Z7" s="74" t="s">
        <v>16</v>
      </c>
      <c r="AA7" s="75"/>
      <c r="AB7" s="74" t="s">
        <v>33</v>
      </c>
      <c r="AC7" s="75"/>
      <c r="AD7" s="74" t="s">
        <v>34</v>
      </c>
      <c r="AE7" s="75"/>
      <c r="AF7" s="74" t="s">
        <v>35</v>
      </c>
      <c r="AG7" s="75"/>
      <c r="AH7" s="57" t="s">
        <v>3</v>
      </c>
    </row>
    <row r="8" spans="2:35" s="5" customFormat="1" ht="39" customHeight="1" thickBot="1" x14ac:dyDescent="0.3">
      <c r="B8" s="65"/>
      <c r="C8" s="56"/>
      <c r="D8" s="9" t="s">
        <v>0</v>
      </c>
      <c r="E8" s="7" t="s">
        <v>1</v>
      </c>
      <c r="F8" s="9" t="s">
        <v>0</v>
      </c>
      <c r="G8" s="7" t="s">
        <v>1</v>
      </c>
      <c r="H8" s="9" t="s">
        <v>0</v>
      </c>
      <c r="I8" s="7" t="s">
        <v>1</v>
      </c>
      <c r="J8" s="8" t="s">
        <v>0</v>
      </c>
      <c r="K8" s="7" t="s">
        <v>1</v>
      </c>
      <c r="L8" s="8" t="s">
        <v>0</v>
      </c>
      <c r="M8" s="7" t="s">
        <v>1</v>
      </c>
      <c r="N8" s="8" t="s">
        <v>0</v>
      </c>
      <c r="O8" s="7" t="s">
        <v>1</v>
      </c>
      <c r="P8" s="8" t="s">
        <v>0</v>
      </c>
      <c r="Q8" s="7" t="s">
        <v>1</v>
      </c>
      <c r="R8" s="8" t="s">
        <v>0</v>
      </c>
      <c r="S8" s="7" t="s">
        <v>1</v>
      </c>
      <c r="T8" s="8" t="s">
        <v>0</v>
      </c>
      <c r="U8" s="7" t="s">
        <v>1</v>
      </c>
      <c r="V8" s="8" t="s">
        <v>0</v>
      </c>
      <c r="W8" s="7" t="s">
        <v>1</v>
      </c>
      <c r="X8" s="8" t="s">
        <v>0</v>
      </c>
      <c r="Y8" s="7" t="s">
        <v>1</v>
      </c>
      <c r="Z8" s="8" t="s">
        <v>0</v>
      </c>
      <c r="AA8" s="7" t="s">
        <v>1</v>
      </c>
      <c r="AB8" s="8" t="s">
        <v>0</v>
      </c>
      <c r="AC8" s="7" t="s">
        <v>1</v>
      </c>
      <c r="AD8" s="8" t="s">
        <v>0</v>
      </c>
      <c r="AE8" s="7" t="s">
        <v>1</v>
      </c>
      <c r="AF8" s="8" t="s">
        <v>0</v>
      </c>
      <c r="AG8" s="7" t="s">
        <v>1</v>
      </c>
      <c r="AH8" s="57"/>
    </row>
    <row r="9" spans="2:35" ht="39" customHeight="1" x14ac:dyDescent="0.35">
      <c r="B9" s="63" t="s">
        <v>26</v>
      </c>
      <c r="C9" s="14" t="s">
        <v>19</v>
      </c>
      <c r="D9" s="24">
        <f>E9/$AH$25</f>
        <v>5.548666399764814E-3</v>
      </c>
      <c r="E9" s="25">
        <v>61882.55</v>
      </c>
      <c r="F9" s="24">
        <f>G9/$AH$25</f>
        <v>0</v>
      </c>
      <c r="G9" s="25"/>
      <c r="H9" s="24">
        <f>I9/$AH$25</f>
        <v>0</v>
      </c>
      <c r="I9" s="25"/>
      <c r="J9" s="24">
        <f>K9/$AH$25</f>
        <v>0</v>
      </c>
      <c r="K9" s="25"/>
      <c r="L9" s="24">
        <f>M9/$AH$25</f>
        <v>0</v>
      </c>
      <c r="M9" s="25"/>
      <c r="N9" s="24">
        <f>O9/$AH$25</f>
        <v>0</v>
      </c>
      <c r="O9" s="25"/>
      <c r="P9" s="24">
        <f>Q9/$AH$25</f>
        <v>0</v>
      </c>
      <c r="Q9" s="25"/>
      <c r="R9" s="24">
        <f>S9/$AH$25</f>
        <v>0</v>
      </c>
      <c r="S9" s="25"/>
      <c r="T9" s="24">
        <f>U9/$AH$25</f>
        <v>0</v>
      </c>
      <c r="U9" s="25"/>
      <c r="V9" s="24">
        <f>W9/$AH$25</f>
        <v>0</v>
      </c>
      <c r="W9" s="25"/>
      <c r="X9" s="24">
        <f>Y9/$AH$25</f>
        <v>0</v>
      </c>
      <c r="Y9" s="25"/>
      <c r="Z9" s="24">
        <f>AG9/$AH$25</f>
        <v>0</v>
      </c>
      <c r="AA9" s="76"/>
      <c r="AB9" s="76"/>
      <c r="AC9" s="76"/>
      <c r="AD9" s="76"/>
      <c r="AE9" s="76"/>
      <c r="AF9" s="76"/>
      <c r="AG9" s="77"/>
      <c r="AH9" s="26">
        <f>E9</f>
        <v>61882.55</v>
      </c>
      <c r="AI9" s="6"/>
    </row>
    <row r="10" spans="2:35" ht="18" customHeight="1" x14ac:dyDescent="0.35">
      <c r="B10" s="64"/>
      <c r="C10" s="14"/>
      <c r="D10" s="27"/>
      <c r="E10" s="28"/>
      <c r="F10" s="24"/>
      <c r="G10" s="25"/>
      <c r="H10" s="24"/>
      <c r="I10" s="25"/>
      <c r="J10" s="24"/>
      <c r="K10" s="25"/>
      <c r="L10" s="24"/>
      <c r="M10" s="25"/>
      <c r="N10" s="24"/>
      <c r="O10" s="25"/>
      <c r="P10" s="24"/>
      <c r="Q10" s="25"/>
      <c r="R10" s="24"/>
      <c r="S10" s="25"/>
      <c r="T10" s="24"/>
      <c r="U10" s="25"/>
      <c r="V10" s="24"/>
      <c r="W10" s="25"/>
      <c r="X10" s="24"/>
      <c r="Y10" s="25"/>
      <c r="Z10" s="24"/>
      <c r="AA10" s="24"/>
      <c r="AB10" s="24"/>
      <c r="AC10" s="24"/>
      <c r="AD10" s="24"/>
      <c r="AE10" s="24"/>
      <c r="AF10" s="24"/>
      <c r="AG10" s="78"/>
      <c r="AH10" s="26"/>
      <c r="AI10" s="6"/>
    </row>
    <row r="11" spans="2:35" ht="50.25" customHeight="1" x14ac:dyDescent="0.35">
      <c r="B11" s="63" t="s">
        <v>27</v>
      </c>
      <c r="C11" s="14" t="s">
        <v>20</v>
      </c>
      <c r="D11" s="24">
        <f>E11/$AH$25</f>
        <v>1.7932895136883703E-2</v>
      </c>
      <c r="E11" s="73">
        <v>200000</v>
      </c>
      <c r="F11" s="24">
        <f>G11/$AH$25</f>
        <v>6.7248356763313893E-2</v>
      </c>
      <c r="G11" s="25">
        <v>750000</v>
      </c>
      <c r="H11" s="24">
        <f>I11/$AH$25</f>
        <v>6.7248356763313893E-2</v>
      </c>
      <c r="I11" s="25">
        <v>750000</v>
      </c>
      <c r="J11" s="24">
        <f>K11/$AH$25</f>
        <v>7.1731580547534812E-2</v>
      </c>
      <c r="K11" s="25">
        <v>800000</v>
      </c>
      <c r="L11" s="24">
        <f>M11/$AH$25</f>
        <v>4.4832237842209258E-2</v>
      </c>
      <c r="M11" s="25">
        <v>500000</v>
      </c>
      <c r="N11" s="24">
        <f>O11/$AH$25</f>
        <v>4.3817244047264454E-2</v>
      </c>
      <c r="O11" s="25">
        <v>488680.09</v>
      </c>
      <c r="P11" s="24"/>
      <c r="Q11" s="25"/>
      <c r="R11" s="24"/>
      <c r="S11" s="25"/>
      <c r="T11" s="24"/>
      <c r="U11" s="25"/>
      <c r="V11" s="24"/>
      <c r="W11" s="25"/>
      <c r="X11" s="24"/>
      <c r="Y11" s="25"/>
      <c r="Z11" s="24"/>
      <c r="AA11" s="24"/>
      <c r="AB11" s="24"/>
      <c r="AC11" s="24"/>
      <c r="AD11" s="24"/>
      <c r="AE11" s="24"/>
      <c r="AF11" s="24"/>
      <c r="AG11" s="78"/>
      <c r="AH11" s="26">
        <f>SUM(E11,G11,I11,K11,M11,O11,Q11,S11,U11)</f>
        <v>3488680.09</v>
      </c>
      <c r="AI11" s="6"/>
    </row>
    <row r="12" spans="2:35" ht="18" customHeight="1" x14ac:dyDescent="0.35">
      <c r="B12" s="64"/>
      <c r="C12" s="14"/>
      <c r="D12" s="35"/>
      <c r="E12" s="36"/>
      <c r="F12" s="68"/>
      <c r="G12" s="68"/>
      <c r="H12" s="68"/>
      <c r="I12" s="68"/>
      <c r="J12" s="68"/>
      <c r="K12" s="68"/>
      <c r="L12" s="68"/>
      <c r="M12" s="68"/>
      <c r="N12" s="68"/>
      <c r="O12" s="68"/>
      <c r="P12" s="67"/>
      <c r="Q12" s="66"/>
      <c r="R12" s="67"/>
      <c r="S12" s="66"/>
      <c r="T12" s="67"/>
      <c r="U12" s="66"/>
      <c r="V12" s="24"/>
      <c r="W12" s="25"/>
      <c r="X12" s="24"/>
      <c r="Y12" s="25"/>
      <c r="Z12" s="24"/>
      <c r="AA12" s="24"/>
      <c r="AB12" s="24"/>
      <c r="AC12" s="24"/>
      <c r="AD12" s="24"/>
      <c r="AE12" s="24"/>
      <c r="AF12" s="24"/>
      <c r="AG12" s="78"/>
      <c r="AH12" s="26"/>
      <c r="AI12" s="6"/>
    </row>
    <row r="13" spans="2:35" ht="51" customHeight="1" x14ac:dyDescent="0.35">
      <c r="B13" s="63" t="s">
        <v>28</v>
      </c>
      <c r="C13" s="14" t="s">
        <v>21</v>
      </c>
      <c r="D13" s="24"/>
      <c r="E13" s="25"/>
      <c r="F13" s="24"/>
      <c r="G13" s="25"/>
      <c r="H13" s="24"/>
      <c r="I13" s="25"/>
      <c r="J13" s="24">
        <f>K13/$AH$25</f>
        <v>3.138256648954648E-2</v>
      </c>
      <c r="K13" s="25">
        <v>350000</v>
      </c>
      <c r="L13" s="24">
        <f>M13/$AH$25</f>
        <v>3.5865790273767406E-2</v>
      </c>
      <c r="M13" s="25">
        <v>400000</v>
      </c>
      <c r="N13" s="24">
        <f>O13/$AH$25</f>
        <v>3.5865790273767406E-2</v>
      </c>
      <c r="O13" s="25">
        <v>400000</v>
      </c>
      <c r="P13" s="24">
        <f>Q13/$AH$25</f>
        <v>9.8338061142379928E-3</v>
      </c>
      <c r="Q13" s="25">
        <v>109673.38</v>
      </c>
      <c r="R13" s="24"/>
      <c r="S13" s="25"/>
      <c r="T13" s="24"/>
      <c r="U13" s="25"/>
      <c r="V13" s="24"/>
      <c r="W13" s="25"/>
      <c r="X13" s="24"/>
      <c r="Y13" s="25"/>
      <c r="Z13" s="24"/>
      <c r="AA13" s="24"/>
      <c r="AB13" s="24"/>
      <c r="AC13" s="24"/>
      <c r="AD13" s="24"/>
      <c r="AE13" s="24"/>
      <c r="AF13" s="24"/>
      <c r="AG13" s="78"/>
      <c r="AH13" s="26">
        <f>SUM(K13,M13,O13,Q13)</f>
        <v>1259673.3799999999</v>
      </c>
      <c r="AI13" s="6"/>
    </row>
    <row r="14" spans="2:35" ht="18" customHeight="1" x14ac:dyDescent="0.35">
      <c r="B14" s="64"/>
      <c r="C14" s="14"/>
      <c r="D14" s="24"/>
      <c r="E14" s="25"/>
      <c r="F14" s="24"/>
      <c r="G14" s="25"/>
      <c r="H14" s="24"/>
      <c r="I14" s="25"/>
      <c r="J14" s="35"/>
      <c r="K14" s="35"/>
      <c r="L14" s="35"/>
      <c r="M14" s="35"/>
      <c r="N14" s="35"/>
      <c r="O14" s="35"/>
      <c r="P14" s="35"/>
      <c r="Q14" s="36"/>
      <c r="R14" s="67"/>
      <c r="S14" s="66"/>
      <c r="T14" s="67"/>
      <c r="U14" s="67"/>
      <c r="V14" s="67"/>
      <c r="W14" s="67"/>
      <c r="X14" s="67"/>
      <c r="Y14" s="67"/>
      <c r="Z14" s="67"/>
      <c r="AA14" s="67"/>
      <c r="AB14" s="67"/>
      <c r="AC14" s="67"/>
      <c r="AD14" s="67"/>
      <c r="AE14" s="67"/>
      <c r="AF14" s="67"/>
      <c r="AG14" s="67"/>
      <c r="AH14" s="26"/>
      <c r="AI14" s="6"/>
    </row>
    <row r="15" spans="2:35" ht="39" customHeight="1" x14ac:dyDescent="0.35">
      <c r="B15" s="63" t="s">
        <v>29</v>
      </c>
      <c r="C15" s="14" t="s">
        <v>22</v>
      </c>
      <c r="D15" s="24"/>
      <c r="E15" s="25"/>
      <c r="F15" s="24"/>
      <c r="G15" s="25"/>
      <c r="H15" s="24"/>
      <c r="I15" s="25"/>
      <c r="J15" s="24"/>
      <c r="K15" s="25"/>
      <c r="L15" s="24"/>
      <c r="M15" s="25"/>
      <c r="N15" s="24"/>
      <c r="O15" s="25"/>
      <c r="P15" s="24">
        <f>Q15/$AH$25</f>
        <v>2.6899342705325558E-2</v>
      </c>
      <c r="Q15" s="25">
        <v>300000</v>
      </c>
      <c r="R15" s="24">
        <f>S15/$AH$25</f>
        <v>3.5865790273767406E-2</v>
      </c>
      <c r="S15" s="25">
        <v>400000</v>
      </c>
      <c r="T15" s="24">
        <f>U15/$AH$25</f>
        <v>3.138256648954648E-2</v>
      </c>
      <c r="U15" s="25">
        <v>350000</v>
      </c>
      <c r="V15" s="24">
        <f>W15/$AH$25</f>
        <v>3.5865790273767406E-2</v>
      </c>
      <c r="W15" s="25">
        <v>400000</v>
      </c>
      <c r="X15" s="24">
        <f>Y15/$AH$25</f>
        <v>2.8505544600564113E-2</v>
      </c>
      <c r="Y15" s="25">
        <v>317913.46999999997</v>
      </c>
      <c r="Z15" s="24"/>
      <c r="AA15" s="24"/>
      <c r="AB15" s="24"/>
      <c r="AC15" s="24"/>
      <c r="AD15" s="24"/>
      <c r="AE15" s="24"/>
      <c r="AF15" s="24"/>
      <c r="AG15" s="78"/>
      <c r="AH15" s="26">
        <f>SUM(Q15,S15,U15,W15,Y15,AG15)</f>
        <v>1767913.47</v>
      </c>
      <c r="AI15" s="6"/>
    </row>
    <row r="16" spans="2:35" ht="18" customHeight="1" x14ac:dyDescent="0.35">
      <c r="B16" s="64"/>
      <c r="C16" s="14"/>
      <c r="D16" s="24"/>
      <c r="E16" s="25"/>
      <c r="F16" s="24"/>
      <c r="G16" s="25"/>
      <c r="H16" s="24"/>
      <c r="I16" s="25"/>
      <c r="J16" s="24"/>
      <c r="K16" s="25"/>
      <c r="L16" s="24"/>
      <c r="M16" s="25"/>
      <c r="N16" s="24"/>
      <c r="O16" s="25"/>
      <c r="P16" s="35"/>
      <c r="Q16" s="35"/>
      <c r="R16" s="35"/>
      <c r="S16" s="35"/>
      <c r="T16" s="35"/>
      <c r="U16" s="36"/>
      <c r="V16" s="35"/>
      <c r="W16" s="36"/>
      <c r="X16" s="35"/>
      <c r="Y16" s="36"/>
      <c r="Z16" s="67"/>
      <c r="AA16" s="67"/>
      <c r="AB16" s="67"/>
      <c r="AC16" s="67"/>
      <c r="AD16" s="67"/>
      <c r="AE16" s="67"/>
      <c r="AF16" s="67"/>
      <c r="AG16" s="79"/>
      <c r="AH16" s="26"/>
      <c r="AI16" s="6"/>
    </row>
    <row r="17" spans="2:35" ht="39" customHeight="1" x14ac:dyDescent="0.35">
      <c r="B17" s="69" t="s">
        <v>30</v>
      </c>
      <c r="C17" s="14" t="s">
        <v>23</v>
      </c>
      <c r="D17" s="24"/>
      <c r="E17" s="29"/>
      <c r="F17" s="24"/>
      <c r="G17" s="29"/>
      <c r="H17" s="24"/>
      <c r="I17" s="29"/>
      <c r="J17" s="24"/>
      <c r="K17" s="29"/>
      <c r="L17" s="24"/>
      <c r="M17" s="29"/>
      <c r="N17" s="24"/>
      <c r="O17" s="29"/>
      <c r="P17" s="24"/>
      <c r="Q17" s="29"/>
      <c r="R17" s="24"/>
      <c r="S17" s="29"/>
      <c r="T17" s="24"/>
      <c r="U17" s="29"/>
      <c r="V17" s="24">
        <f>W17/$AH$25</f>
        <v>3.1382566489546481E-3</v>
      </c>
      <c r="W17" s="29">
        <v>35000</v>
      </c>
      <c r="X17" s="24">
        <f>Y17/$AH$25</f>
        <v>2.8470757473932832E-3</v>
      </c>
      <c r="Y17" s="29">
        <v>31752.55</v>
      </c>
      <c r="Z17" s="24"/>
      <c r="AA17" s="24"/>
      <c r="AB17" s="24"/>
      <c r="AC17" s="24"/>
      <c r="AD17" s="24"/>
      <c r="AE17" s="24"/>
      <c r="AF17" s="24"/>
      <c r="AG17" s="78"/>
      <c r="AH17" s="26">
        <f>SUM(W17,Y17,AG17)</f>
        <v>66752.55</v>
      </c>
      <c r="AI17" s="6"/>
    </row>
    <row r="18" spans="2:35" ht="18.75" customHeight="1" x14ac:dyDescent="0.35">
      <c r="B18" s="70"/>
      <c r="C18" s="14"/>
      <c r="D18" s="24"/>
      <c r="E18" s="29"/>
      <c r="F18" s="24"/>
      <c r="G18" s="29"/>
      <c r="H18" s="24"/>
      <c r="I18" s="29"/>
      <c r="J18" s="24"/>
      <c r="K18" s="29"/>
      <c r="L18" s="24"/>
      <c r="M18" s="29"/>
      <c r="N18" s="24"/>
      <c r="O18" s="29"/>
      <c r="P18" s="24"/>
      <c r="Q18" s="29"/>
      <c r="R18" s="24"/>
      <c r="S18" s="29"/>
      <c r="T18" s="24"/>
      <c r="U18" s="29"/>
      <c r="V18" s="35"/>
      <c r="W18" s="35"/>
      <c r="X18" s="35"/>
      <c r="Y18" s="35"/>
      <c r="Z18" s="24"/>
      <c r="AA18" s="24"/>
      <c r="AB18" s="24"/>
      <c r="AC18" s="24"/>
      <c r="AD18" s="24"/>
      <c r="AE18" s="24"/>
      <c r="AF18" s="24"/>
      <c r="AG18" s="78"/>
      <c r="AH18" s="26"/>
      <c r="AI18" s="6"/>
    </row>
    <row r="19" spans="2:35" ht="33.75" customHeight="1" x14ac:dyDescent="0.25">
      <c r="B19" s="69" t="s">
        <v>32</v>
      </c>
      <c r="C19" s="71" t="s">
        <v>38</v>
      </c>
      <c r="D19" s="24"/>
      <c r="E19" s="29"/>
      <c r="F19" s="24"/>
      <c r="G19" s="29"/>
      <c r="H19" s="24"/>
      <c r="I19" s="29"/>
      <c r="J19" s="24"/>
      <c r="K19" s="29"/>
      <c r="L19" s="24"/>
      <c r="M19" s="29"/>
      <c r="N19" s="24"/>
      <c r="O19" s="29"/>
      <c r="P19" s="24"/>
      <c r="Q19" s="29"/>
      <c r="R19" s="24"/>
      <c r="S19" s="29"/>
      <c r="T19" s="24"/>
      <c r="U19" s="29"/>
      <c r="V19" s="24"/>
      <c r="W19" s="29"/>
      <c r="X19" s="24">
        <f t="shared" ref="X19:AA19" si="0">Y19/$AH$25</f>
        <v>2.6899342705325558E-2</v>
      </c>
      <c r="Y19" s="29">
        <v>300000</v>
      </c>
      <c r="Z19" s="24">
        <f t="shared" ref="Z19:AA19" si="1">AA19/$AH$25</f>
        <v>2.1437480484470826E-2</v>
      </c>
      <c r="AA19" s="29">
        <v>239085.55</v>
      </c>
      <c r="AB19" s="24"/>
      <c r="AC19" s="24"/>
      <c r="AD19" s="24"/>
      <c r="AE19" s="24"/>
      <c r="AF19" s="24"/>
      <c r="AG19" s="78"/>
      <c r="AH19" s="26">
        <f>SUM(Y19,AA19)</f>
        <v>539085.55000000005</v>
      </c>
      <c r="AI19" s="6"/>
    </row>
    <row r="20" spans="2:35" ht="20.25" customHeight="1" x14ac:dyDescent="0.25">
      <c r="B20" s="70"/>
      <c r="C20" s="72"/>
      <c r="D20" s="24"/>
      <c r="E20" s="29"/>
      <c r="F20" s="24"/>
      <c r="G20" s="29"/>
      <c r="H20" s="24"/>
      <c r="I20" s="29"/>
      <c r="J20" s="24"/>
      <c r="K20" s="29"/>
      <c r="L20" s="24"/>
      <c r="M20" s="29"/>
      <c r="N20" s="24"/>
      <c r="O20" s="29"/>
      <c r="P20" s="24"/>
      <c r="Q20" s="29"/>
      <c r="R20" s="24"/>
      <c r="S20" s="29"/>
      <c r="T20" s="24"/>
      <c r="U20" s="29"/>
      <c r="V20" s="24"/>
      <c r="W20" s="29"/>
      <c r="X20" s="35"/>
      <c r="Y20" s="35"/>
      <c r="Z20" s="35"/>
      <c r="AA20" s="35"/>
      <c r="AB20" s="24"/>
      <c r="AC20" s="24"/>
      <c r="AD20" s="24"/>
      <c r="AE20" s="24"/>
      <c r="AF20" s="24"/>
      <c r="AG20" s="78"/>
      <c r="AH20" s="26"/>
      <c r="AI20" s="6"/>
    </row>
    <row r="21" spans="2:35" ht="39.75" customHeight="1" x14ac:dyDescent="0.25">
      <c r="B21" s="69" t="s">
        <v>36</v>
      </c>
      <c r="C21" s="71" t="s">
        <v>39</v>
      </c>
      <c r="D21" s="24"/>
      <c r="E21" s="29"/>
      <c r="F21" s="24"/>
      <c r="G21" s="29"/>
      <c r="H21" s="24"/>
      <c r="I21" s="29"/>
      <c r="J21" s="24"/>
      <c r="K21" s="29"/>
      <c r="L21" s="24"/>
      <c r="M21" s="29"/>
      <c r="N21" s="24"/>
      <c r="O21" s="29"/>
      <c r="P21" s="24"/>
      <c r="Q21" s="29"/>
      <c r="R21" s="24"/>
      <c r="S21" s="29"/>
      <c r="T21" s="24"/>
      <c r="U21" s="29"/>
      <c r="V21" s="24">
        <f>W21/$AH$25</f>
        <v>5.3798685410651116E-2</v>
      </c>
      <c r="W21" s="29">
        <v>600000</v>
      </c>
      <c r="X21" s="24">
        <f>Y21/$AH$25</f>
        <v>6.2765132979092961E-2</v>
      </c>
      <c r="Y21" s="29">
        <v>700000</v>
      </c>
      <c r="Z21" s="24">
        <f>AA21/$AH$25</f>
        <v>6.2765132979092961E-2</v>
      </c>
      <c r="AA21" s="29">
        <v>700000</v>
      </c>
      <c r="AB21" s="24">
        <f>AC21/$AH$25</f>
        <v>3.2992837358691601E-2</v>
      </c>
      <c r="AC21" s="29">
        <v>367958.85</v>
      </c>
      <c r="AD21" s="24"/>
      <c r="AE21" s="24"/>
      <c r="AF21" s="24"/>
      <c r="AG21" s="78"/>
      <c r="AH21" s="26">
        <f>SUM(W21,Y21,AA21,AC21)</f>
        <v>2367958.85</v>
      </c>
      <c r="AI21" s="6"/>
    </row>
    <row r="22" spans="2:35" ht="18.75" customHeight="1" x14ac:dyDescent="0.25">
      <c r="B22" s="70"/>
      <c r="C22" s="72"/>
      <c r="D22" s="24"/>
      <c r="E22" s="29"/>
      <c r="F22" s="24"/>
      <c r="G22" s="29"/>
      <c r="H22" s="24"/>
      <c r="I22" s="29"/>
      <c r="J22" s="24"/>
      <c r="K22" s="29"/>
      <c r="L22" s="24"/>
      <c r="M22" s="29"/>
      <c r="N22" s="24"/>
      <c r="O22" s="29"/>
      <c r="P22" s="24"/>
      <c r="Q22" s="29"/>
      <c r="R22" s="24"/>
      <c r="S22" s="29"/>
      <c r="T22" s="24"/>
      <c r="U22" s="29"/>
      <c r="V22" s="35"/>
      <c r="W22" s="35"/>
      <c r="X22" s="35"/>
      <c r="Y22" s="35"/>
      <c r="Z22" s="35"/>
      <c r="AA22" s="35"/>
      <c r="AB22" s="35"/>
      <c r="AC22" s="35"/>
      <c r="AD22" s="24"/>
      <c r="AE22" s="24"/>
      <c r="AF22" s="24"/>
      <c r="AG22" s="78"/>
      <c r="AH22" s="26"/>
      <c r="AI22" s="6"/>
    </row>
    <row r="23" spans="2:35" ht="41.25" customHeight="1" x14ac:dyDescent="0.25">
      <c r="B23" s="69" t="s">
        <v>37</v>
      </c>
      <c r="C23" s="71" t="s">
        <v>40</v>
      </c>
      <c r="D23" s="24"/>
      <c r="E23" s="29"/>
      <c r="F23" s="24"/>
      <c r="G23" s="29"/>
      <c r="H23" s="24"/>
      <c r="I23" s="29"/>
      <c r="J23" s="24"/>
      <c r="K23" s="29"/>
      <c r="L23" s="24"/>
      <c r="M23" s="29"/>
      <c r="N23" s="24"/>
      <c r="O23" s="29"/>
      <c r="P23" s="24"/>
      <c r="Q23" s="29"/>
      <c r="R23" s="24"/>
      <c r="S23" s="29"/>
      <c r="T23" s="24"/>
      <c r="U23" s="29"/>
      <c r="V23" s="24"/>
      <c r="W23" s="29"/>
      <c r="X23" s="24"/>
      <c r="Y23" s="29"/>
      <c r="Z23" s="24"/>
      <c r="AA23" s="24"/>
      <c r="AB23" s="24">
        <f>AC23/$AH$25</f>
        <v>4.9315461626430183E-2</v>
      </c>
      <c r="AC23" s="29">
        <v>550000</v>
      </c>
      <c r="AD23" s="24">
        <f t="shared" ref="AD23:AG23" si="2">AE23/$AH$25</f>
        <v>4.4832237842209258E-2</v>
      </c>
      <c r="AE23" s="29">
        <v>500000</v>
      </c>
      <c r="AF23" s="24">
        <f t="shared" ref="AF23:AG23" si="3">AG23/$AH$25</f>
        <v>4.9382031223112577E-2</v>
      </c>
      <c r="AG23" s="29">
        <v>550742.43000000005</v>
      </c>
      <c r="AH23" s="26">
        <f>SUM(AC23,AE23,AG23)</f>
        <v>1600742.4300000002</v>
      </c>
      <c r="AI23" s="6"/>
    </row>
    <row r="24" spans="2:35" ht="18.75" customHeight="1" thickBot="1" x14ac:dyDescent="0.3">
      <c r="B24" s="70"/>
      <c r="C24" s="72"/>
      <c r="D24" s="24"/>
      <c r="E24" s="29"/>
      <c r="F24" s="24"/>
      <c r="G24" s="29"/>
      <c r="H24" s="24"/>
      <c r="I24" s="29"/>
      <c r="J24" s="24"/>
      <c r="K24" s="29"/>
      <c r="L24" s="24"/>
      <c r="M24" s="29"/>
      <c r="N24" s="24"/>
      <c r="O24" s="29"/>
      <c r="P24" s="24"/>
      <c r="Q24" s="29"/>
      <c r="R24" s="24"/>
      <c r="S24" s="29"/>
      <c r="T24" s="24"/>
      <c r="U24" s="29"/>
      <c r="V24" s="24"/>
      <c r="W24" s="29"/>
      <c r="X24" s="24"/>
      <c r="Y24" s="29"/>
      <c r="Z24" s="24"/>
      <c r="AA24" s="24"/>
      <c r="AB24" s="35"/>
      <c r="AC24" s="35"/>
      <c r="AD24" s="35"/>
      <c r="AE24" s="35"/>
      <c r="AF24" s="35"/>
      <c r="AG24" s="35"/>
      <c r="AH24" s="26"/>
      <c r="AI24" s="6"/>
    </row>
    <row r="25" spans="2:35" ht="39" customHeight="1" thickBot="1" x14ac:dyDescent="0.3">
      <c r="B25" s="60"/>
      <c r="C25" s="15" t="s">
        <v>3</v>
      </c>
      <c r="D25" s="30">
        <f>SUM(D9:D24)</f>
        <v>2.3481561536648515E-2</v>
      </c>
      <c r="E25" s="31">
        <f>SUM(E9:E24)</f>
        <v>261882.55</v>
      </c>
      <c r="F25" s="30">
        <f>SUM(F9:F24)</f>
        <v>6.7248356763313893E-2</v>
      </c>
      <c r="G25" s="31">
        <f>SUM(G9:G24)</f>
        <v>750000</v>
      </c>
      <c r="H25" s="32">
        <f>SUM(H9:H24)</f>
        <v>6.7248356763313893E-2</v>
      </c>
      <c r="I25" s="31">
        <f>SUM(I9:I24)</f>
        <v>750000</v>
      </c>
      <c r="J25" s="30">
        <f>SUM(J9:J24)</f>
        <v>0.1031141470370813</v>
      </c>
      <c r="K25" s="31">
        <f>SUM(K9:K24)</f>
        <v>1150000</v>
      </c>
      <c r="L25" s="30">
        <f>SUM(L9:L24)</f>
        <v>8.0698028115976664E-2</v>
      </c>
      <c r="M25" s="31">
        <f>SUM(M9:M24)</f>
        <v>900000</v>
      </c>
      <c r="N25" s="30">
        <f>SUM(N9:N24)</f>
        <v>7.9683034321031854E-2</v>
      </c>
      <c r="O25" s="31">
        <f>SUM(O9:O24)</f>
        <v>888680.09000000008</v>
      </c>
      <c r="P25" s="30">
        <f>SUM(P9:P24)</f>
        <v>3.6733148819563549E-2</v>
      </c>
      <c r="Q25" s="31">
        <f>SUM(Q9:Q24)</f>
        <v>409673.38</v>
      </c>
      <c r="R25" s="30">
        <f>SUM(R9:R24)</f>
        <v>3.5865790273767406E-2</v>
      </c>
      <c r="S25" s="31">
        <f>SUM(S9:S24)</f>
        <v>400000</v>
      </c>
      <c r="T25" s="30">
        <f>SUM(T9:T24)</f>
        <v>3.138256648954648E-2</v>
      </c>
      <c r="U25" s="31">
        <f>SUM(U9:U24)</f>
        <v>350000</v>
      </c>
      <c r="V25" s="30">
        <f>SUM(V9:V24)</f>
        <v>9.2802732333373161E-2</v>
      </c>
      <c r="W25" s="31">
        <f>SUM(W9:W24)</f>
        <v>1035000</v>
      </c>
      <c r="X25" s="30">
        <f>SUM(X9:X24)</f>
        <v>0.12101709603237591</v>
      </c>
      <c r="Y25" s="31">
        <f>SUM(Y9:Y24)</f>
        <v>1349666.02</v>
      </c>
      <c r="Z25" s="30">
        <f t="shared" ref="Z25:AG25" si="4">SUM(Z9:Z24)</f>
        <v>8.420261346356378E-2</v>
      </c>
      <c r="AA25" s="80">
        <f>SUM(AA19,AA21)</f>
        <v>939085.55</v>
      </c>
      <c r="AB25" s="30">
        <f t="shared" si="4"/>
        <v>8.2308298985121792E-2</v>
      </c>
      <c r="AC25" s="31">
        <f t="shared" si="4"/>
        <v>917958.85</v>
      </c>
      <c r="AD25" s="30">
        <f t="shared" si="4"/>
        <v>4.4832237842209258E-2</v>
      </c>
      <c r="AE25" s="31">
        <f t="shared" si="4"/>
        <v>500000</v>
      </c>
      <c r="AF25" s="30">
        <f t="shared" si="4"/>
        <v>4.9382031223112577E-2</v>
      </c>
      <c r="AG25" s="31">
        <f>SUM(AG23)</f>
        <v>550742.43000000005</v>
      </c>
      <c r="AH25" s="33">
        <f>SUM(E25,G25,I25,K25,M25,O25,Q25,S25,U25,W25,Y25,AA25,AC25,AE25,AG25)</f>
        <v>11152688.869999999</v>
      </c>
      <c r="AI25" s="6"/>
    </row>
    <row r="26" spans="2:35" ht="39" customHeight="1" thickBot="1" x14ac:dyDescent="0.3">
      <c r="B26" s="61"/>
      <c r="C26" s="15" t="s">
        <v>4</v>
      </c>
      <c r="D26" s="30">
        <f>D25</f>
        <v>2.3481561536648515E-2</v>
      </c>
      <c r="E26" s="34">
        <f>SUM(E25)</f>
        <v>261882.55</v>
      </c>
      <c r="F26" s="30">
        <f>D26+F25</f>
        <v>9.0729918299962409E-2</v>
      </c>
      <c r="G26" s="34">
        <f>E26+G25</f>
        <v>1011882.55</v>
      </c>
      <c r="H26" s="30">
        <f>F26+H25</f>
        <v>0.1579782750632763</v>
      </c>
      <c r="I26" s="34">
        <f t="shared" ref="I26:W26" si="5">G26+I25</f>
        <v>1761882.55</v>
      </c>
      <c r="J26" s="30">
        <f>H26+J25</f>
        <v>0.2610924221003576</v>
      </c>
      <c r="K26" s="34">
        <f t="shared" si="5"/>
        <v>2911882.55</v>
      </c>
      <c r="L26" s="30">
        <f>J26+L25</f>
        <v>0.34179045021633425</v>
      </c>
      <c r="M26" s="34">
        <f t="shared" si="5"/>
        <v>3811882.55</v>
      </c>
      <c r="N26" s="30">
        <f>L26+N25</f>
        <v>0.42147348453736611</v>
      </c>
      <c r="O26" s="34">
        <f t="shared" si="5"/>
        <v>4700562.6399999997</v>
      </c>
      <c r="P26" s="30">
        <f>N26+P25</f>
        <v>0.45820663335692968</v>
      </c>
      <c r="Q26" s="34">
        <f t="shared" si="5"/>
        <v>5110236.0199999996</v>
      </c>
      <c r="R26" s="30">
        <f>P26+R25</f>
        <v>0.49407242363069709</v>
      </c>
      <c r="S26" s="34">
        <f t="shared" si="5"/>
        <v>5510236.0199999996</v>
      </c>
      <c r="T26" s="30">
        <f>R26+T25</f>
        <v>0.52545499012024355</v>
      </c>
      <c r="U26" s="34">
        <f t="shared" si="5"/>
        <v>5860236.0199999996</v>
      </c>
      <c r="V26" s="30">
        <f>T26+V25</f>
        <v>0.61825772245361676</v>
      </c>
      <c r="W26" s="34">
        <f t="shared" si="5"/>
        <v>6895236.0199999996</v>
      </c>
      <c r="X26" s="30">
        <f>V26+X25</f>
        <v>0.73927481848599264</v>
      </c>
      <c r="Y26" s="34">
        <f>Y25+W26</f>
        <v>8244902.0399999991</v>
      </c>
      <c r="Z26" s="30">
        <f t="shared" ref="Z26" si="6">X26+Z25</f>
        <v>0.82347743194955636</v>
      </c>
      <c r="AA26" s="34">
        <f t="shared" ref="AA26" si="7">AA25+Y26</f>
        <v>9183987.5899999999</v>
      </c>
      <c r="AB26" s="30">
        <f t="shared" ref="AB26" si="8">Z26+AB25</f>
        <v>0.90578573093467818</v>
      </c>
      <c r="AC26" s="34">
        <f t="shared" ref="AC26" si="9">AC25+AA26</f>
        <v>10101946.439999999</v>
      </c>
      <c r="AD26" s="30">
        <f t="shared" ref="AD26" si="10">AB26+AD25</f>
        <v>0.95061796877688742</v>
      </c>
      <c r="AE26" s="34">
        <f t="shared" ref="AE26" si="11">AE25+AC26</f>
        <v>10601946.439999999</v>
      </c>
      <c r="AF26" s="30">
        <f t="shared" ref="AF26" si="12">AD26+AF25</f>
        <v>1</v>
      </c>
      <c r="AG26" s="34">
        <f t="shared" ref="AG26" si="13">AG25+AE26</f>
        <v>11152688.869999999</v>
      </c>
      <c r="AH26" s="37">
        <f>AH25</f>
        <v>11152688.869999999</v>
      </c>
      <c r="AI26" s="6"/>
    </row>
    <row r="27" spans="2:35" ht="30" customHeight="1" x14ac:dyDescent="0.25">
      <c r="C27" s="39"/>
      <c r="D27" s="39"/>
      <c r="E27" s="39"/>
      <c r="F27" s="39"/>
      <c r="G27" s="39"/>
      <c r="H27" s="39"/>
      <c r="I27" s="39"/>
      <c r="J27" s="39"/>
      <c r="K27" s="39"/>
      <c r="L27" s="39"/>
      <c r="M27" s="39"/>
      <c r="N27" s="39"/>
      <c r="O27" s="39"/>
      <c r="P27" s="39"/>
      <c r="Q27" s="39"/>
      <c r="R27" s="39"/>
      <c r="S27" s="39"/>
      <c r="T27" s="39"/>
      <c r="U27" s="39"/>
      <c r="V27" s="39"/>
      <c r="W27" s="39"/>
      <c r="X27" s="39"/>
      <c r="Y27" s="39"/>
      <c r="Z27" s="39"/>
      <c r="AA27" s="39"/>
      <c r="AB27" s="39"/>
      <c r="AC27" s="39"/>
      <c r="AD27" s="39"/>
      <c r="AE27" s="39"/>
      <c r="AF27" s="39"/>
      <c r="AG27" s="39"/>
      <c r="AH27" s="39"/>
    </row>
    <row r="28" spans="2:35" ht="20.25" x14ac:dyDescent="0.25">
      <c r="C28" s="40"/>
      <c r="D28" s="40"/>
      <c r="E28" s="40"/>
      <c r="F28" s="40"/>
      <c r="G28" s="40"/>
      <c r="H28" s="40"/>
      <c r="I28" s="40"/>
      <c r="J28" s="40"/>
      <c r="K28" s="40"/>
      <c r="L28" s="40"/>
      <c r="M28" s="40"/>
      <c r="N28" s="40"/>
      <c r="O28" s="40"/>
      <c r="P28" s="40"/>
      <c r="Q28" s="40"/>
      <c r="R28" s="40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  <c r="AF28" s="40"/>
      <c r="AG28" s="40"/>
      <c r="AH28" s="40"/>
    </row>
    <row r="29" spans="2:35" ht="30" customHeight="1" x14ac:dyDescent="0.35">
      <c r="C29" s="41"/>
      <c r="D29" s="41"/>
      <c r="E29" s="48" t="s">
        <v>41</v>
      </c>
      <c r="F29" s="48"/>
      <c r="G29" s="48"/>
      <c r="H29" s="48"/>
      <c r="I29" s="48"/>
      <c r="J29" s="48"/>
      <c r="K29" s="41"/>
      <c r="L29" s="41"/>
      <c r="M29" s="41"/>
      <c r="N29" s="41"/>
      <c r="O29" s="41"/>
      <c r="P29" s="41"/>
      <c r="Q29" s="41"/>
      <c r="R29" s="48" t="s">
        <v>41</v>
      </c>
      <c r="S29" s="48"/>
      <c r="T29" s="48"/>
      <c r="U29" s="48"/>
      <c r="V29" s="48"/>
      <c r="W29" s="48"/>
      <c r="X29" s="41"/>
      <c r="Y29" s="41"/>
      <c r="Z29" s="41"/>
      <c r="AA29" s="41"/>
      <c r="AB29" s="41"/>
      <c r="AC29" s="41"/>
      <c r="AD29" s="41"/>
      <c r="AE29" s="41"/>
      <c r="AF29" s="41"/>
      <c r="AG29" s="41"/>
      <c r="AH29" s="41"/>
    </row>
    <row r="30" spans="2:35" ht="31.5" customHeight="1" x14ac:dyDescent="0.25">
      <c r="C30" s="41"/>
      <c r="D30" s="41"/>
      <c r="E30" s="41"/>
      <c r="F30" s="41"/>
      <c r="G30" s="38"/>
      <c r="H30" s="41"/>
      <c r="I30" s="41"/>
      <c r="J30" s="41"/>
      <c r="K30" s="41"/>
      <c r="L30" s="41"/>
      <c r="M30" s="41"/>
      <c r="N30" s="41"/>
      <c r="O30" s="41"/>
      <c r="P30" s="41"/>
      <c r="Q30" s="41"/>
      <c r="R30" s="41"/>
      <c r="S30" s="41"/>
      <c r="T30" s="38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  <c r="AF30" s="41"/>
      <c r="AG30" s="41"/>
      <c r="AH30" s="41"/>
    </row>
    <row r="31" spans="2:35" x14ac:dyDescent="0.25">
      <c r="G31" s="38"/>
      <c r="R31" s="2"/>
      <c r="S31" s="4"/>
      <c r="T31" s="38"/>
      <c r="U31" s="3"/>
      <c r="V31" s="2"/>
      <c r="W31" s="4"/>
      <c r="Y31" s="4"/>
      <c r="AG31" s="62"/>
      <c r="AH31" s="62"/>
    </row>
    <row r="32" spans="2:35" s="42" customFormat="1" ht="33.75" customHeight="1" x14ac:dyDescent="0.35">
      <c r="D32" s="43"/>
      <c r="E32" s="44"/>
      <c r="F32" s="43"/>
      <c r="G32" s="49"/>
      <c r="H32" s="49"/>
      <c r="I32" s="49"/>
      <c r="J32" s="49"/>
      <c r="K32" s="49"/>
      <c r="L32" s="49"/>
      <c r="M32" s="49"/>
      <c r="N32" s="43"/>
      <c r="O32" s="44"/>
      <c r="P32" s="43"/>
      <c r="Q32" s="44"/>
      <c r="R32" s="44"/>
      <c r="S32" s="43"/>
      <c r="T32" s="49"/>
      <c r="U32" s="49"/>
      <c r="V32" s="49"/>
      <c r="W32" s="49"/>
      <c r="X32" s="49"/>
      <c r="Y32" s="49"/>
      <c r="Z32" s="49"/>
      <c r="AA32" s="45"/>
      <c r="AB32" s="45"/>
      <c r="AC32" s="45"/>
      <c r="AD32" s="45"/>
      <c r="AE32" s="45"/>
      <c r="AF32" s="45"/>
      <c r="AG32" s="62"/>
      <c r="AH32" s="62"/>
    </row>
    <row r="33" spans="4:34" s="42" customFormat="1" ht="27" customHeight="1" x14ac:dyDescent="0.35">
      <c r="D33" s="43"/>
      <c r="E33" s="44"/>
      <c r="F33" s="43"/>
      <c r="G33" s="81" t="s">
        <v>31</v>
      </c>
      <c r="H33" s="81"/>
      <c r="I33" s="81"/>
      <c r="J33" s="81"/>
      <c r="K33" s="81"/>
      <c r="L33" s="81"/>
      <c r="M33" s="81"/>
      <c r="N33" s="43"/>
      <c r="O33" s="44"/>
      <c r="P33" s="43"/>
      <c r="Q33" s="44"/>
      <c r="R33" s="44"/>
      <c r="S33" s="43"/>
      <c r="T33" s="81" t="s">
        <v>31</v>
      </c>
      <c r="U33" s="81"/>
      <c r="V33" s="81"/>
      <c r="W33" s="81"/>
      <c r="X33" s="81"/>
      <c r="Y33" s="81"/>
      <c r="Z33" s="81"/>
      <c r="AA33" s="46"/>
      <c r="AB33" s="46"/>
      <c r="AC33" s="46"/>
      <c r="AD33" s="46"/>
      <c r="AE33" s="46"/>
      <c r="AF33" s="46"/>
      <c r="AG33" s="44"/>
      <c r="AH33" s="44"/>
    </row>
    <row r="34" spans="4:34" s="42" customFormat="1" ht="24" customHeight="1" x14ac:dyDescent="0.35">
      <c r="D34" s="43"/>
      <c r="E34" s="44"/>
      <c r="F34" s="43"/>
      <c r="G34" s="46" t="s">
        <v>42</v>
      </c>
      <c r="H34" s="46"/>
      <c r="I34" s="46"/>
      <c r="J34" s="46"/>
      <c r="K34" s="46"/>
      <c r="L34" s="46"/>
      <c r="M34" s="46"/>
      <c r="N34" s="43"/>
      <c r="O34" s="44"/>
      <c r="P34" s="43"/>
      <c r="Q34" s="44"/>
      <c r="R34" s="44"/>
      <c r="S34" s="43"/>
      <c r="T34" s="46" t="s">
        <v>44</v>
      </c>
      <c r="U34" s="46"/>
      <c r="V34" s="46"/>
      <c r="W34" s="46"/>
      <c r="X34" s="46"/>
      <c r="Y34" s="46"/>
      <c r="Z34" s="46"/>
      <c r="AA34" s="47"/>
      <c r="AB34" s="47"/>
      <c r="AC34" s="47"/>
      <c r="AD34" s="47"/>
      <c r="AE34" s="47"/>
      <c r="AF34" s="47"/>
      <c r="AG34" s="44"/>
      <c r="AH34" s="44"/>
    </row>
    <row r="35" spans="4:34" ht="23.25" x14ac:dyDescent="0.35">
      <c r="G35" s="47" t="s">
        <v>43</v>
      </c>
      <c r="H35" s="47"/>
      <c r="I35" s="47"/>
      <c r="J35" s="47"/>
      <c r="K35" s="47"/>
      <c r="L35" s="47"/>
      <c r="M35" s="47"/>
      <c r="T35" s="47" t="s">
        <v>45</v>
      </c>
      <c r="U35" s="47"/>
      <c r="V35" s="47"/>
      <c r="W35" s="47"/>
      <c r="X35" s="47"/>
      <c r="Y35" s="47"/>
      <c r="Z35" s="47"/>
    </row>
    <row r="39" spans="4:34" x14ac:dyDescent="0.25">
      <c r="Q39" s="4"/>
    </row>
  </sheetData>
  <mergeCells count="40">
    <mergeCell ref="AB7:AC7"/>
    <mergeCell ref="AD7:AE7"/>
    <mergeCell ref="AF7:AG7"/>
    <mergeCell ref="B21:B22"/>
    <mergeCell ref="B23:B24"/>
    <mergeCell ref="C21:C22"/>
    <mergeCell ref="C23:C24"/>
    <mergeCell ref="B25:B26"/>
    <mergeCell ref="AG31:AH32"/>
    <mergeCell ref="X7:Y7"/>
    <mergeCell ref="V7:W7"/>
    <mergeCell ref="B7:B8"/>
    <mergeCell ref="B9:B10"/>
    <mergeCell ref="B11:B12"/>
    <mergeCell ref="B13:B14"/>
    <mergeCell ref="B15:B16"/>
    <mergeCell ref="G32:M32"/>
    <mergeCell ref="B17:B18"/>
    <mergeCell ref="B19:B20"/>
    <mergeCell ref="C19:C20"/>
    <mergeCell ref="Z7:AA7"/>
    <mergeCell ref="D2:AG2"/>
    <mergeCell ref="D3:AG3"/>
    <mergeCell ref="D4:AG4"/>
    <mergeCell ref="C1:AH1"/>
    <mergeCell ref="C7:C8"/>
    <mergeCell ref="H7:I7"/>
    <mergeCell ref="J7:K7"/>
    <mergeCell ref="L7:M7"/>
    <mergeCell ref="N7:O7"/>
    <mergeCell ref="P7:Q7"/>
    <mergeCell ref="R7:S7"/>
    <mergeCell ref="D7:E7"/>
    <mergeCell ref="F7:G7"/>
    <mergeCell ref="C6:AH6"/>
    <mergeCell ref="AH7:AH8"/>
    <mergeCell ref="T7:U7"/>
    <mergeCell ref="E29:J29"/>
    <mergeCell ref="R29:W29"/>
    <mergeCell ref="T32:Z32"/>
  </mergeCells>
  <phoneticPr fontId="4" type="noConversion"/>
  <pageMargins left="0.39370078740157483" right="0" top="0.98425196850393704" bottom="0.19685039370078741" header="0.31496062992125984" footer="0.31496062992125984"/>
  <pageSetup paperSize="9" scale="42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Plan1</vt:lpstr>
      <vt:lpstr>Plan1!Area_de_impressao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Arklok</dc:creator>
  <cp:lastModifiedBy>Clovis de Oliveira Maito</cp:lastModifiedBy>
  <cp:lastPrinted>2026-05-06T17:19:30Z</cp:lastPrinted>
  <dcterms:created xsi:type="dcterms:W3CDTF">2017-03-10T18:42:36Z</dcterms:created>
  <dcterms:modified xsi:type="dcterms:W3CDTF">2026-05-06T17:20:02Z</dcterms:modified>
</cp:coreProperties>
</file>